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lytitus/Desktop/NADA ACADEMY/Service/"/>
    </mc:Choice>
  </mc:AlternateContent>
  <xr:revisionPtr revIDLastSave="0" documentId="13_ncr:1_{8FB3D2C7-8FA2-DD44-8081-669CE95B45D7}" xr6:coauthVersionLast="47" xr6:coauthVersionMax="47" xr10:uidLastSave="{00000000-0000-0000-0000-000000000000}"/>
  <bookViews>
    <workbookView xWindow="0" yWindow="500" windowWidth="28800" windowHeight="165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<sst xmlns="http://schemas.openxmlformats.org/spreadsheetml/2006/main" count="106" uniqueCount="65">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</sst>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zoomScale="110" zoomScaleNormal="110" workbookViewId="0">
      <selection activeCell="T18" sqref="T18"/>
    </sheetView>
  </sheetViews>
  <sheetFormatPr baseColWidth="10" defaultColWidth="8.83203125" defaultRowHeight="15" x14ac:dyDescent="0.2"/>
  <cols>
    <col min="2" max="2" width="16.33203125" customWidth="1"/>
    <col min="3" max="3" width="16.6640625" customWidth="1"/>
    <col min="4" max="4" width="14.33203125" customWidth="1"/>
    <col min="10" max="10" width="20.1640625" customWidth="1"/>
    <col min="11" max="11" width="15.5" customWidth="1"/>
    <col min="13" max="13" width="0" hidden="1" customWidth="1"/>
    <col min="17" max="17" width="17.1640625" customWidth="1"/>
    <col min="18" max="18" width="15.5" customWidth="1"/>
    <col min="20" max="20" width="12.33203125" customWidth="1"/>
    <col min="21" max="21" width="8.1640625" customWidth="1"/>
    <col min="22" max="22" width="11" customWidth="1"/>
    <col min="27" max="27" width="8.83203125" customWidth="1"/>
    <col min="28" max="28" width="20.6640625" customWidth="1"/>
    <col min="29" max="29" width="13.6640625" customWidth="1"/>
  </cols>
  <sheetData>
    <row r="1" spans="1:31" ht="16" thickBot="1" x14ac:dyDescent="0.25"/>
    <row r="2" spans="1:31" ht="17" thickTop="1" thickBot="1" x14ac:dyDescent="0.2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20" thickTop="1" thickBot="1" x14ac:dyDescent="0.2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44" thickBot="1" x14ac:dyDescent="0.2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27</v>
      </c>
      <c r="AD4" s="53"/>
      <c r="AE4" s="83"/>
    </row>
    <row r="5" spans="1:31" ht="16" thickTop="1" x14ac:dyDescent="0.2">
      <c r="A5" s="53"/>
      <c r="B5" s="1" t="s">
        <v>5</v>
      </c>
      <c r="C5" s="2">
        <v>320131</v>
      </c>
      <c r="D5" s="2">
        <v>242424</v>
      </c>
      <c r="E5" s="3">
        <f>IF(ISERROR(D5/C5),"0%",(D5/C5))</f>
        <v>0.75726499464281805</v>
      </c>
      <c r="F5" s="3">
        <f>IF(ISERROR(C5/$C$13),"0%",(C5/$C$13))</f>
        <v>0.61964276727611989</v>
      </c>
      <c r="I5" s="94"/>
      <c r="J5" s="8" t="s">
        <v>16</v>
      </c>
      <c r="K5" s="99">
        <f>D13</f>
        <v>413449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6" x14ac:dyDescent="0.2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320131</v>
      </c>
      <c r="S6" s="16" t="s">
        <v>33</v>
      </c>
      <c r="T6" s="17">
        <v>175</v>
      </c>
      <c r="U6" s="63" t="s">
        <v>34</v>
      </c>
      <c r="V6" s="18">
        <f t="shared" ref="V6:V11" si="2">IF(ISERROR(R6/T6),"0.00",R6/T6)</f>
        <v>1829.32</v>
      </c>
      <c r="W6" s="69"/>
      <c r="Y6" s="15"/>
      <c r="AB6" s="77" t="s">
        <v>53</v>
      </c>
      <c r="AC6" s="82">
        <v>16</v>
      </c>
      <c r="AD6" s="53"/>
      <c r="AE6" s="83"/>
    </row>
    <row r="7" spans="1:31" ht="16" x14ac:dyDescent="0.2">
      <c r="A7" s="53"/>
      <c r="B7" s="1" t="s">
        <v>6</v>
      </c>
      <c r="C7" s="2">
        <v>2983</v>
      </c>
      <c r="D7" s="2">
        <v>2287</v>
      </c>
      <c r="E7" s="3">
        <f t="shared" si="0"/>
        <v>0.76667784109956416</v>
      </c>
      <c r="F7" s="3">
        <f t="shared" si="1"/>
        <v>5.7738687436851331E-3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6" x14ac:dyDescent="0.2">
      <c r="A8" s="53"/>
      <c r="B8" s="1" t="s">
        <v>7</v>
      </c>
      <c r="C8" s="2">
        <v>64584</v>
      </c>
      <c r="D8" s="2">
        <v>55181</v>
      </c>
      <c r="E8" s="3">
        <f t="shared" si="0"/>
        <v>0.85440666418927291</v>
      </c>
      <c r="F8" s="3">
        <f t="shared" si="1"/>
        <v>0.12500822626287653</v>
      </c>
      <c r="I8" s="94"/>
      <c r="J8" s="8" t="s">
        <v>21</v>
      </c>
      <c r="K8" s="2">
        <v>180022</v>
      </c>
      <c r="L8" s="96">
        <f t="shared" si="3"/>
        <v>0.43541525073225479</v>
      </c>
      <c r="M8" s="90"/>
      <c r="P8" s="14"/>
      <c r="Q8" s="70" t="s">
        <v>36</v>
      </c>
      <c r="R8" s="19">
        <f>C7</f>
        <v>2983</v>
      </c>
      <c r="S8" s="16" t="s">
        <v>33</v>
      </c>
      <c r="T8" s="20">
        <v>175</v>
      </c>
      <c r="U8" s="64" t="s">
        <v>34</v>
      </c>
      <c r="V8" s="21">
        <f t="shared" si="2"/>
        <v>17.045714285714286</v>
      </c>
      <c r="W8" s="71"/>
      <c r="Y8" s="15"/>
      <c r="AB8" s="77" t="s">
        <v>54</v>
      </c>
      <c r="AC8" s="82">
        <v>11</v>
      </c>
      <c r="AD8" s="53"/>
      <c r="AE8" s="83"/>
    </row>
    <row r="9" spans="1:31" ht="16" x14ac:dyDescent="0.2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31636</v>
      </c>
      <c r="L9" s="96">
        <f t="shared" si="3"/>
        <v>7.6517297175709695E-2</v>
      </c>
      <c r="M9" s="90"/>
      <c r="P9" s="14"/>
      <c r="Q9" s="70" t="s">
        <v>7</v>
      </c>
      <c r="R9" s="19">
        <f>C8</f>
        <v>64584</v>
      </c>
      <c r="S9" s="16" t="s">
        <v>33</v>
      </c>
      <c r="T9" s="20">
        <v>193</v>
      </c>
      <c r="U9" s="64" t="s">
        <v>34</v>
      </c>
      <c r="V9" s="21">
        <f t="shared" si="2"/>
        <v>334.63212435233163</v>
      </c>
      <c r="W9" s="71"/>
      <c r="Y9" s="15"/>
      <c r="AB9" s="78"/>
      <c r="AC9" s="79" t="s">
        <v>42</v>
      </c>
      <c r="AD9" s="53"/>
      <c r="AE9" s="83"/>
    </row>
    <row r="10" spans="1:31" ht="16" x14ac:dyDescent="0.2">
      <c r="A10" s="53"/>
      <c r="B10" s="1" t="s">
        <v>9</v>
      </c>
      <c r="C10" s="2">
        <v>128940</v>
      </c>
      <c r="D10" s="2">
        <v>107970</v>
      </c>
      <c r="E10" s="3">
        <f t="shared" si="0"/>
        <v>0.8373662168450442</v>
      </c>
      <c r="F10" s="3">
        <f t="shared" si="1"/>
        <v>0.24957513771731851</v>
      </c>
      <c r="I10" s="94"/>
      <c r="J10" s="8" t="s">
        <v>23</v>
      </c>
      <c r="K10" s="2">
        <v>54099</v>
      </c>
      <c r="L10" s="96">
        <f t="shared" si="3"/>
        <v>0.13084806106678212</v>
      </c>
      <c r="M10" s="90"/>
      <c r="P10" s="14"/>
      <c r="Q10" s="70" t="s">
        <v>9</v>
      </c>
      <c r="R10" s="19">
        <f>C10</f>
        <v>128940</v>
      </c>
      <c r="S10" s="16" t="s">
        <v>33</v>
      </c>
      <c r="T10" s="20">
        <v>175</v>
      </c>
      <c r="U10" s="64" t="s">
        <v>34</v>
      </c>
      <c r="V10" s="21">
        <f t="shared" si="2"/>
        <v>736.8</v>
      </c>
      <c r="W10" s="71"/>
      <c r="Y10" s="15"/>
      <c r="AB10" s="77" t="s">
        <v>41</v>
      </c>
      <c r="AC10" s="100">
        <f>V15</f>
        <v>177.06435763251974</v>
      </c>
      <c r="AD10" s="53"/>
      <c r="AE10" s="83"/>
    </row>
    <row r="11" spans="1:31" ht="16" x14ac:dyDescent="0.2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6" thickBot="1" x14ac:dyDescent="0.25">
      <c r="A12" s="53"/>
      <c r="B12" s="1" t="s">
        <v>11</v>
      </c>
      <c r="C12" s="58"/>
      <c r="D12" s="2">
        <v>5587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516638</v>
      </c>
      <c r="S12" s="74"/>
      <c r="T12" s="74"/>
      <c r="U12" s="74"/>
      <c r="V12" s="75">
        <f>SUM(V6:V11)</f>
        <v>2917.7978386380455</v>
      </c>
      <c r="W12" s="76"/>
      <c r="Y12" s="15"/>
      <c r="AB12" s="77" t="s">
        <v>51</v>
      </c>
      <c r="AC12" s="81">
        <f>AC4*AC6*AC8*AC10</f>
        <v>841409.82746973378</v>
      </c>
      <c r="AD12" s="53"/>
      <c r="AE12" s="83"/>
    </row>
    <row r="13" spans="1:31" ht="17" thickTop="1" thickBot="1" x14ac:dyDescent="0.25">
      <c r="A13" s="54"/>
      <c r="B13" s="4" t="s">
        <v>12</v>
      </c>
      <c r="C13" s="5">
        <f>SUM(C5:C12)</f>
        <v>516638</v>
      </c>
      <c r="D13" s="5">
        <f>SUM(D5:D12)</f>
        <v>413449</v>
      </c>
      <c r="E13" s="6">
        <f>IF(ISERROR(D13/C13),"0.00%",D13/C13)</f>
        <v>0.80026827294933789</v>
      </c>
      <c r="F13" s="3">
        <f t="shared" si="1"/>
        <v>1</v>
      </c>
      <c r="I13" s="94"/>
      <c r="J13" s="8" t="s">
        <v>26</v>
      </c>
      <c r="K13" s="9">
        <f>SUM(K6:K12)</f>
        <v>265757</v>
      </c>
      <c r="L13" s="96">
        <f t="shared" si="3"/>
        <v>0.64278060897474654</v>
      </c>
      <c r="M13" s="90"/>
      <c r="P13" s="14"/>
      <c r="Y13" s="15"/>
      <c r="AB13" s="84"/>
      <c r="AC13" s="85"/>
      <c r="AD13" s="85"/>
      <c r="AE13" s="86"/>
    </row>
    <row r="14" spans="1:31" ht="16" thickBot="1" x14ac:dyDescent="0.25">
      <c r="I14" s="97"/>
      <c r="J14" s="10" t="s">
        <v>27</v>
      </c>
      <c r="K14" s="5">
        <f>K5-K13</f>
        <v>147692</v>
      </c>
      <c r="L14" s="98">
        <f t="shared" si="3"/>
        <v>0.35721939102525341</v>
      </c>
      <c r="M14" s="91"/>
      <c r="P14" s="14"/>
      <c r="Q14" s="22" t="s">
        <v>38</v>
      </c>
      <c r="Y14" s="15"/>
    </row>
    <row r="15" spans="1:31" ht="17" thickTop="1" x14ac:dyDescent="0.2">
      <c r="P15" s="14"/>
      <c r="R15" s="23">
        <f>R12</f>
        <v>516638</v>
      </c>
      <c r="S15" s="16" t="s">
        <v>33</v>
      </c>
      <c r="T15" s="24">
        <f>V12</f>
        <v>2917.7978386380455</v>
      </c>
      <c r="U15" s="25" t="s">
        <v>34</v>
      </c>
      <c r="V15" s="26">
        <f>IF(ISERROR(R15/T15),"$0.00",R15/T15)</f>
        <v>177.06435763251974</v>
      </c>
      <c r="Y15" s="15"/>
      <c r="AB15" s="106" t="s">
        <v>56</v>
      </c>
      <c r="AC15" s="107"/>
      <c r="AD15" s="107"/>
      <c r="AE15" s="108"/>
    </row>
    <row r="16" spans="1:31" x14ac:dyDescent="0.2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516638</v>
      </c>
      <c r="AD16" s="53"/>
      <c r="AE16" s="83"/>
    </row>
    <row r="17" spans="16:31" ht="16" x14ac:dyDescent="0.2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">
      <c r="P18" s="14"/>
      <c r="R18" s="29">
        <v>26</v>
      </c>
      <c r="S18" s="30" t="s">
        <v>42</v>
      </c>
      <c r="T18" s="31">
        <v>8</v>
      </c>
      <c r="U18" s="30" t="s">
        <v>42</v>
      </c>
      <c r="V18" s="31">
        <v>16</v>
      </c>
      <c r="W18" s="32" t="s">
        <v>34</v>
      </c>
      <c r="X18" s="33">
        <f>R18*T18*V18</f>
        <v>3328</v>
      </c>
      <c r="Y18" s="34"/>
      <c r="Z18" s="50"/>
      <c r="AA18" s="50"/>
      <c r="AB18" s="77" t="s">
        <v>58</v>
      </c>
      <c r="AC18" s="81">
        <f>AC12</f>
        <v>841409.82746973378</v>
      </c>
      <c r="AD18" s="53"/>
      <c r="AE18" s="83"/>
    </row>
    <row r="19" spans="16:31" x14ac:dyDescent="0.2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">
      <c r="P20" s="14"/>
      <c r="Y20" s="15"/>
      <c r="AB20" s="77" t="s">
        <v>56</v>
      </c>
      <c r="AC20" s="88">
        <f>IF(ISERROR(AC16/AC18),"0.00%",AC16/AC18)</f>
        <v>0.61401469668309039</v>
      </c>
      <c r="AD20" s="53"/>
      <c r="AE20" s="83"/>
    </row>
    <row r="21" spans="16:31" x14ac:dyDescent="0.2">
      <c r="P21" s="14"/>
      <c r="R21" s="33">
        <f>X18</f>
        <v>3328</v>
      </c>
      <c r="S21" s="30" t="s">
        <v>42</v>
      </c>
      <c r="T21" s="26">
        <f>V15</f>
        <v>177.06435763251974</v>
      </c>
      <c r="U21" s="36" t="s">
        <v>34</v>
      </c>
      <c r="V21" s="23">
        <f>R21*T21</f>
        <v>589270.18220102566</v>
      </c>
      <c r="X21" s="89">
        <f>X18*1.25*T21</f>
        <v>736587.72775128216</v>
      </c>
      <c r="Y21" s="15"/>
      <c r="AB21" s="78"/>
      <c r="AC21" s="53"/>
      <c r="AD21" s="53"/>
      <c r="AE21" s="83"/>
    </row>
    <row r="22" spans="16:31" ht="23.5" customHeight="1" thickBot="1" x14ac:dyDescent="0.25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7" thickTop="1" thickBot="1" x14ac:dyDescent="0.25">
      <c r="P23" s="14"/>
      <c r="V23" s="110"/>
      <c r="X23" s="112"/>
      <c r="Y23" s="15"/>
    </row>
    <row r="24" spans="16:31" x14ac:dyDescent="0.2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">
      <c r="P25" s="14"/>
      <c r="Q25" s="38"/>
      <c r="X25" s="39"/>
      <c r="Y25" s="15"/>
    </row>
    <row r="26" spans="16:31" ht="16" x14ac:dyDescent="0.2">
      <c r="P26" s="14"/>
      <c r="Q26" s="38"/>
      <c r="R26" s="40">
        <v>2917.8</v>
      </c>
      <c r="S26" s="16" t="s">
        <v>33</v>
      </c>
      <c r="T26" s="41">
        <v>3328</v>
      </c>
      <c r="U26" s="25" t="s">
        <v>34</v>
      </c>
      <c r="V26" s="42">
        <f xml:space="preserve"> IF(ISERROR(R26/T26),"0.00%",(R26/T26))</f>
        <v>0.87674278846153852</v>
      </c>
      <c r="X26" s="39"/>
      <c r="Y26" s="15"/>
    </row>
    <row r="27" spans="16:31" ht="16" thickBot="1" x14ac:dyDescent="0.2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">
      <c r="P28" s="14"/>
      <c r="Y28" s="15"/>
    </row>
    <row r="29" spans="16:31" x14ac:dyDescent="0.2">
      <c r="P29" s="14"/>
      <c r="Q29" t="s">
        <v>63</v>
      </c>
      <c r="Y29" s="15"/>
    </row>
    <row r="30" spans="16:31" ht="16" thickBot="1" x14ac:dyDescent="0.2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6" thickTop="1" x14ac:dyDescent="0.2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kelly titus</cp:lastModifiedBy>
  <dcterms:created xsi:type="dcterms:W3CDTF">2017-07-27T14:39:58Z</dcterms:created>
  <dcterms:modified xsi:type="dcterms:W3CDTF">2024-11-27T22:05:32Z</dcterms:modified>
</cp:coreProperties>
</file>